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why\Downloads\"/>
    </mc:Choice>
  </mc:AlternateContent>
  <xr:revisionPtr revIDLastSave="0" documentId="8_{2115763F-7AE9-9A43-A37E-6D3C3CFE6801}" xr6:coauthVersionLast="47" xr6:coauthVersionMax="47" xr10:uidLastSave="{00000000-0000-0000-0000-000000000000}"/>
  <bookViews>
    <workbookView xWindow="-120" yWindow="-120" windowWidth="20730" windowHeight="11160" tabRatio="500" firstSheet="5" activeTab="6" xr2:uid="{00000000-000D-0000-FFFF-FFFF00000000}"/>
  </bookViews>
  <sheets>
    <sheet name="Data Mentah" sheetId="1" r:id="rId1"/>
    <sheet name="Tabel 3 - Statistik" sheetId="2" r:id="rId2"/>
    <sheet name="Bantu-StDev BahanBaku" sheetId="3" r:id="rId3"/>
    <sheet name="Tabel 4 - Triangulasi Apr" sheetId="4" r:id="rId4"/>
    <sheet name="Tabel 5 - Triangulasi Semua" sheetId="5" r:id="rId5"/>
    <sheet name="Bantu-HPP&amp;HargaJual" sheetId="6" r:id="rId6"/>
    <sheet name="Tabel 6 - Member Check" sheetId="7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" i="7" l="1"/>
  <c r="D7" i="7"/>
  <c r="D6" i="7"/>
  <c r="G6" i="6"/>
  <c r="G5" i="6"/>
  <c r="G4" i="6"/>
  <c r="E13" i="5"/>
  <c r="E12" i="5"/>
  <c r="E11" i="5"/>
  <c r="E10" i="5"/>
  <c r="E9" i="5"/>
  <c r="E8" i="5"/>
  <c r="E7" i="5"/>
  <c r="E6" i="5"/>
  <c r="E5" i="5"/>
  <c r="E4" i="5"/>
  <c r="B10" i="4"/>
  <c r="B9" i="4"/>
  <c r="B6" i="4"/>
  <c r="B6" i="3"/>
  <c r="B5" i="3"/>
  <c r="B4" i="3"/>
  <c r="B3" i="3"/>
  <c r="B2" i="3"/>
  <c r="F10" i="2"/>
  <c r="E10" i="2"/>
  <c r="D10" i="2"/>
  <c r="C10" i="2"/>
  <c r="B10" i="2"/>
  <c r="F9" i="2"/>
  <c r="E9" i="2"/>
  <c r="D9" i="2"/>
  <c r="C9" i="2"/>
  <c r="B9" i="2"/>
  <c r="F8" i="2"/>
  <c r="E8" i="2"/>
  <c r="D8" i="2"/>
  <c r="C8" i="2"/>
  <c r="B8" i="2"/>
  <c r="F7" i="2"/>
  <c r="E7" i="2"/>
  <c r="D7" i="2"/>
  <c r="C7" i="2"/>
  <c r="B7" i="2"/>
  <c r="F6" i="2"/>
  <c r="E6" i="2"/>
  <c r="D6" i="2"/>
  <c r="C6" i="2"/>
  <c r="B6" i="2"/>
  <c r="F5" i="2"/>
  <c r="E5" i="2"/>
  <c r="D5" i="2"/>
  <c r="C5" i="2"/>
  <c r="B5" i="2"/>
  <c r="F4" i="2"/>
  <c r="E4" i="2"/>
  <c r="D4" i="2"/>
  <c r="C4" i="2"/>
  <c r="B4" i="2"/>
  <c r="F9" i="1"/>
  <c r="E9" i="1"/>
  <c r="D9" i="1"/>
  <c r="C9" i="1"/>
  <c r="B9" i="1"/>
  <c r="D5" i="7"/>
  <c r="D4" i="7"/>
  <c r="D3" i="7"/>
  <c r="I6" i="6"/>
  <c r="D11" i="7"/>
  <c r="I5" i="6"/>
  <c r="D10" i="7"/>
  <c r="I4" i="6"/>
  <c r="D9" i="7"/>
  <c r="F13" i="5"/>
  <c r="G13" i="5"/>
  <c r="F12" i="5"/>
  <c r="G12" i="5"/>
  <c r="F11" i="5"/>
  <c r="G11" i="5"/>
  <c r="F10" i="5"/>
  <c r="G10" i="5"/>
  <c r="F9" i="5"/>
  <c r="G9" i="5"/>
  <c r="F8" i="5"/>
  <c r="G8" i="5"/>
  <c r="F7" i="5"/>
  <c r="G7" i="5"/>
  <c r="F6" i="5"/>
  <c r="G6" i="5"/>
  <c r="F5" i="5"/>
  <c r="G5" i="5"/>
  <c r="F4" i="5"/>
  <c r="G4" i="5"/>
  <c r="C6" i="3"/>
  <c r="D6" i="3"/>
  <c r="C5" i="3"/>
  <c r="D5" i="3"/>
  <c r="C4" i="3"/>
  <c r="D4" i="3"/>
  <c r="C3" i="3"/>
  <c r="D3" i="3"/>
  <c r="C2" i="3"/>
  <c r="D2" i="3"/>
  <c r="D7" i="3"/>
  <c r="D8" i="3"/>
  <c r="D9" i="3"/>
  <c r="F11" i="2"/>
  <c r="E11" i="2"/>
  <c r="D11" i="2"/>
  <c r="C11" i="2"/>
  <c r="B11" i="2"/>
</calcChain>
</file>

<file path=xl/sharedStrings.xml><?xml version="1.0" encoding="utf-8"?>
<sst xmlns="http://schemas.openxmlformats.org/spreadsheetml/2006/main" count="117" uniqueCount="74">
  <si>
    <t>Komponen Biaya</t>
  </si>
  <si>
    <t>Januari</t>
  </si>
  <si>
    <t>Februari</t>
  </si>
  <si>
    <t>Maret</t>
  </si>
  <si>
    <t>April</t>
  </si>
  <si>
    <t>Mei</t>
  </si>
  <si>
    <t>Bahan Baku</t>
  </si>
  <si>
    <t>Tenaga Kerja Langsung</t>
  </si>
  <si>
    <t>Listrik</t>
  </si>
  <si>
    <t>Air</t>
  </si>
  <si>
    <t>Gas</t>
  </si>
  <si>
    <t>Penyusutan</t>
  </si>
  <si>
    <t>Lain-lain</t>
  </si>
  <si>
    <t>Total Biaya Produksi</t>
  </si>
  <si>
    <t>N (Bulan)</t>
  </si>
  <si>
    <t>Minimum (Rp)</t>
  </si>
  <si>
    <t>Maksimum (Rp)</t>
  </si>
  <si>
    <t>Rata-rata (Rp)</t>
  </si>
  <si>
    <t>Standar Deviasi (Rp)</t>
  </si>
  <si>
    <t>Total</t>
  </si>
  <si>
    <t>Bulan</t>
  </si>
  <si>
    <t>Biaya (Rp)</t>
  </si>
  <si>
    <t>Biaya - Rata-rata</t>
  </si>
  <si>
    <t>(Biaya - Rata-rata)^2</t>
  </si>
  <si>
    <t>Jumlah Kuadrat Selisih (Σ)</t>
  </si>
  <si>
    <t>Varians Sampel = Σ / (n-1)</t>
  </si>
  <si>
    <t>Standar Deviasi Sampel = akar(Varians)</t>
  </si>
  <si>
    <t>Sumber Data</t>
  </si>
  <si>
    <t>Nilai (Rp)</t>
  </si>
  <si>
    <t>Keterangan</t>
  </si>
  <si>
    <t>Hasil wawancara pemilik</t>
  </si>
  <si>
    <t>Estimasi biaya bahan baku bulan April 2026</t>
  </si>
  <si>
    <t>Nota pembelian bahan baku</t>
  </si>
  <si>
    <t>Total pembelian bahan baku berdasarkan nota</t>
  </si>
  <si>
    <t>Bukti pengeluaran operasional</t>
  </si>
  <si>
    <t>Total pengeluaran yang terdokumentasi</t>
  </si>
  <si>
    <t>Hasil Triangulasi</t>
  </si>
  <si>
    <t>Data dinyatakan valid setelah proses verifikasi</t>
  </si>
  <si>
    <t>Perhitungan Selisih (Nota vs Bukti Pengeluaran)</t>
  </si>
  <si>
    <t>Selisih (Rp)</t>
  </si>
  <si>
    <t>Selisih (%)</t>
  </si>
  <si>
    <t>Ambang Toleransi Selisih (%)</t>
  </si>
  <si>
    <t>Data Wawancara (Rp)</t>
  </si>
  <si>
    <t>Data Dokumen (Rp)</t>
  </si>
  <si>
    <t>Status</t>
  </si>
  <si>
    <t>Bahan baku</t>
  </si>
  <si>
    <t>Produk</t>
  </si>
  <si>
    <t>BBB (Rp)</t>
  </si>
  <si>
    <t>BTK (Rp)</t>
  </si>
  <si>
    <t>BOP Variabel (Rp)</t>
  </si>
  <si>
    <t>BOP Tetap (Rp)</t>
  </si>
  <si>
    <t>HPP/Unit (Rp)</t>
  </si>
  <si>
    <t>Target Markup (%)</t>
  </si>
  <si>
    <t>Harga Jual Rekomendasi (Rp)</t>
  </si>
  <si>
    <t>Paket Katsu</t>
  </si>
  <si>
    <t>Platter A</t>
  </si>
  <si>
    <t>Jus</t>
  </si>
  <si>
    <t>No</t>
  </si>
  <si>
    <t>Komponen Data</t>
  </si>
  <si>
    <t>Nilai</t>
  </si>
  <si>
    <t>Hasil Verifikasi</t>
  </si>
  <si>
    <t>HPP Paket Katsu</t>
  </si>
  <si>
    <t>Sesuai</t>
  </si>
  <si>
    <t>HPP Platter A</t>
  </si>
  <si>
    <t>HPP Jus</t>
  </si>
  <si>
    <t>Target markup Paket Katsu</t>
  </si>
  <si>
    <t>Target markup Platter A</t>
  </si>
  <si>
    <t>Target markup Jus</t>
  </si>
  <si>
    <t>Harga jual rekomendasi Paket Katsu</t>
  </si>
  <si>
    <t>Disetujui</t>
  </si>
  <si>
    <t>Harga jual rekomendasi Platter A</t>
  </si>
  <si>
    <t>Harga jual rekomendasi Jus</t>
  </si>
  <si>
    <t>Deskrispsi statistik</t>
  </si>
  <si>
    <t>Catatan: Data Wawancara &amp; Data Dokumen adalah angka mentah dari Tabel 5 artikel; kolom Selisih, Selisih (%), dan Status dihitung otomatis dengan rumus. Semua baris berstatus 'Valid' karena selisih ≤ 1%, konsisten dengan narasi artikel yang menyatakan seluruh komponen memiliki kesesuaian tinggi.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</si>
</sst>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"/>
  </numFmts>
  <fonts count="8" x14ac:knownFonts="1">
    <font>
      <sz val="11"/>
      <color theme="1"/>
      <name val="Calibri"/>
      <family val="2"/>
      <charset val="1"/>
    </font>
    <font>
      <b/>
      <sz val="10"/>
      <name val="Arial"/>
      <family val="2"/>
    </font>
    <font>
      <sz val="11"/>
      <name val="Calibri"/>
      <family val="2"/>
      <charset val="1"/>
    </font>
    <font>
      <sz val="10"/>
      <name val="Arial"/>
      <family val="2"/>
    </font>
    <font>
      <i/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164" fontId="3" fillId="0" borderId="2" xfId="0" applyNumberFormat="1" applyFont="1" applyFill="1" applyBorder="1"/>
    <xf numFmtId="0" fontId="1" fillId="0" borderId="2" xfId="0" applyFont="1" applyFill="1" applyBorder="1"/>
    <xf numFmtId="164" fontId="1" fillId="0" borderId="2" xfId="0" applyNumberFormat="1" applyFont="1" applyFill="1" applyBorder="1"/>
    <xf numFmtId="0" fontId="5" fillId="0" borderId="0" xfId="0" applyFont="1" applyFill="1"/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164" fontId="6" fillId="0" borderId="2" xfId="0" applyNumberFormat="1" applyFont="1" applyFill="1" applyBorder="1"/>
    <xf numFmtId="0" fontId="5" fillId="0" borderId="2" xfId="0" applyFont="1" applyFill="1" applyBorder="1"/>
    <xf numFmtId="164" fontId="5" fillId="0" borderId="2" xfId="0" applyNumberFormat="1" applyFont="1" applyFill="1" applyBorder="1"/>
    <xf numFmtId="0" fontId="7" fillId="0" borderId="0" xfId="0" applyFont="1" applyFill="1" applyAlignment="1"/>
    <xf numFmtId="0" fontId="2" fillId="0" borderId="2" xfId="0" applyFont="1" applyFill="1" applyBorder="1"/>
    <xf numFmtId="10" fontId="3" fillId="0" borderId="1" xfId="0" applyNumberFormat="1" applyFont="1" applyFill="1" applyBorder="1"/>
    <xf numFmtId="0" fontId="1" fillId="0" borderId="0" xfId="0" applyFont="1"/>
    <xf numFmtId="10" fontId="1" fillId="2" borderId="0" xfId="0" applyNumberFormat="1" applyFont="1" applyFill="1"/>
    <xf numFmtId="10" fontId="3" fillId="0" borderId="1" xfId="0" applyNumberFormat="1" applyFont="1" applyBorder="1"/>
    <xf numFmtId="164" fontId="3" fillId="3" borderId="1" xfId="0" applyNumberFormat="1" applyFont="1" applyFill="1" applyBorder="1"/>
    <xf numFmtId="10" fontId="3" fillId="0" borderId="2" xfId="0" applyNumberFormat="1" applyFont="1" applyFill="1" applyBorder="1"/>
    <xf numFmtId="0" fontId="1" fillId="0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E8E1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5E4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zoomScaleNormal="100" workbookViewId="0">
      <selection activeCell="C17" sqref="C17"/>
    </sheetView>
  </sheetViews>
  <sheetFormatPr defaultColWidth="8.7421875" defaultRowHeight="15" x14ac:dyDescent="0.2"/>
  <cols>
    <col min="1" max="1" width="23.9453125" style="16" customWidth="1"/>
    <col min="2" max="6" width="13.98828125" style="16" customWidth="1"/>
    <col min="7" max="16384" width="8.7421875" style="16"/>
  </cols>
  <sheetData>
    <row r="1" spans="1:6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</row>
    <row r="2" spans="1:6" x14ac:dyDescent="0.2">
      <c r="A2" s="23" t="s">
        <v>6</v>
      </c>
      <c r="B2" s="24">
        <v>12000000</v>
      </c>
      <c r="C2" s="24">
        <v>12500000</v>
      </c>
      <c r="D2" s="24">
        <v>14000000</v>
      </c>
      <c r="E2" s="24">
        <v>15500000</v>
      </c>
      <c r="F2" s="24">
        <v>14800000</v>
      </c>
    </row>
    <row r="3" spans="1:6" x14ac:dyDescent="0.2">
      <c r="A3" s="23" t="s">
        <v>7</v>
      </c>
      <c r="B3" s="24">
        <v>1500000</v>
      </c>
      <c r="C3" s="24">
        <v>1500000</v>
      </c>
      <c r="D3" s="24">
        <v>1500000</v>
      </c>
      <c r="E3" s="24">
        <v>1500000</v>
      </c>
      <c r="F3" s="24">
        <v>1500000</v>
      </c>
    </row>
    <row r="4" spans="1:6" x14ac:dyDescent="0.2">
      <c r="A4" s="23" t="s">
        <v>8</v>
      </c>
      <c r="B4" s="24">
        <v>1200000</v>
      </c>
      <c r="C4" s="24">
        <v>1300000</v>
      </c>
      <c r="D4" s="24">
        <v>1400000</v>
      </c>
      <c r="E4" s="24">
        <v>1500000</v>
      </c>
      <c r="F4" s="24">
        <v>1450000</v>
      </c>
    </row>
    <row r="5" spans="1:6" x14ac:dyDescent="0.2">
      <c r="A5" s="23" t="s">
        <v>9</v>
      </c>
      <c r="B5" s="24">
        <v>400000</v>
      </c>
      <c r="C5" s="24">
        <v>420000</v>
      </c>
      <c r="D5" s="24">
        <v>450000</v>
      </c>
      <c r="E5" s="24">
        <v>480000</v>
      </c>
      <c r="F5" s="24">
        <v>460000</v>
      </c>
    </row>
    <row r="6" spans="1:6" x14ac:dyDescent="0.2">
      <c r="A6" s="23" t="s">
        <v>10</v>
      </c>
      <c r="B6" s="24">
        <v>600000</v>
      </c>
      <c r="C6" s="24">
        <v>650000</v>
      </c>
      <c r="D6" s="24">
        <v>700000</v>
      </c>
      <c r="E6" s="24">
        <v>750000</v>
      </c>
      <c r="F6" s="24">
        <v>720000</v>
      </c>
    </row>
    <row r="7" spans="1:6" x14ac:dyDescent="0.2">
      <c r="A7" s="23" t="s">
        <v>11</v>
      </c>
      <c r="B7" s="24">
        <v>500000</v>
      </c>
      <c r="C7" s="24">
        <v>500000</v>
      </c>
      <c r="D7" s="24">
        <v>500000</v>
      </c>
      <c r="E7" s="24">
        <v>500000</v>
      </c>
      <c r="F7" s="24">
        <v>500000</v>
      </c>
    </row>
    <row r="8" spans="1:6" x14ac:dyDescent="0.2">
      <c r="A8" s="23" t="s">
        <v>12</v>
      </c>
      <c r="B8" s="24">
        <v>300000</v>
      </c>
      <c r="C8" s="24">
        <v>350000</v>
      </c>
      <c r="D8" s="24">
        <v>400000</v>
      </c>
      <c r="E8" s="24">
        <v>450000</v>
      </c>
      <c r="F8" s="24">
        <v>400000</v>
      </c>
    </row>
    <row r="9" spans="1:6" x14ac:dyDescent="0.2">
      <c r="A9" s="25" t="s">
        <v>13</v>
      </c>
      <c r="B9" s="26">
        <f>SUM(B2:B8)</f>
        <v>16500000</v>
      </c>
      <c r="C9" s="26">
        <f>SUM(C2:C8)</f>
        <v>17220000</v>
      </c>
      <c r="D9" s="26">
        <f>SUM(D2:D8)</f>
        <v>18950000</v>
      </c>
      <c r="E9" s="26">
        <f>SUM(E2:E8)</f>
        <v>20680000</v>
      </c>
      <c r="F9" s="26">
        <f>SUM(F2:F8)</f>
        <v>19830000</v>
      </c>
    </row>
    <row r="12" spans="1:6" x14ac:dyDescent="0.2">
      <c r="A12" s="27"/>
      <c r="B12" s="27"/>
      <c r="C12" s="27"/>
      <c r="D12" s="27"/>
      <c r="E12" s="27"/>
      <c r="F12" s="27"/>
    </row>
  </sheetData>
  <pageMargins left="0.75" right="0.75" top="1" bottom="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zoomScaleNormal="100" workbookViewId="0">
      <selection activeCell="F4" sqref="F4"/>
    </sheetView>
  </sheetViews>
  <sheetFormatPr defaultColWidth="8.7421875" defaultRowHeight="15" x14ac:dyDescent="0.2"/>
  <cols>
    <col min="1" max="1" width="22.05859375" style="16" customWidth="1"/>
    <col min="2" max="6" width="16.0078125" style="16" customWidth="1"/>
    <col min="7" max="16384" width="8.7421875" style="16"/>
  </cols>
  <sheetData>
    <row r="1" spans="1:6" x14ac:dyDescent="0.2">
      <c r="A1" s="15" t="s">
        <v>72</v>
      </c>
    </row>
    <row r="3" spans="1:6" ht="27.75" x14ac:dyDescent="0.2">
      <c r="A3" s="17" t="s">
        <v>0</v>
      </c>
      <c r="B3" s="17" t="s">
        <v>14</v>
      </c>
      <c r="C3" s="17" t="s">
        <v>15</v>
      </c>
      <c r="D3" s="17" t="s">
        <v>16</v>
      </c>
      <c r="E3" s="17" t="s">
        <v>17</v>
      </c>
      <c r="F3" s="17" t="s">
        <v>18</v>
      </c>
    </row>
    <row r="4" spans="1:6" x14ac:dyDescent="0.2">
      <c r="A4" s="18" t="s">
        <v>6</v>
      </c>
      <c r="B4" s="18">
        <f>COUNT('Data Mentah'!B2:F2)</f>
        <v>5</v>
      </c>
      <c r="C4" s="19">
        <f>MIN('Data Mentah'!B2:F2)</f>
        <v>12000000</v>
      </c>
      <c r="D4" s="19">
        <f>MAX('Data Mentah'!B2:F2)</f>
        <v>15500000</v>
      </c>
      <c r="E4" s="19">
        <f>AVERAGE('Data Mentah'!B2:F2)</f>
        <v>13760000</v>
      </c>
      <c r="F4" s="19">
        <f>STDEV('Data Mentah'!B2:F2)</f>
        <v>1487615.5417311289</v>
      </c>
    </row>
    <row r="5" spans="1:6" x14ac:dyDescent="0.2">
      <c r="A5" s="18" t="s">
        <v>7</v>
      </c>
      <c r="B5" s="18">
        <f>COUNT('Data Mentah'!B3:F3)</f>
        <v>5</v>
      </c>
      <c r="C5" s="19">
        <f>MIN('Data Mentah'!B3:F3)</f>
        <v>1500000</v>
      </c>
      <c r="D5" s="19">
        <f>MAX('Data Mentah'!B3:F3)</f>
        <v>1500000</v>
      </c>
      <c r="E5" s="19">
        <f>AVERAGE('Data Mentah'!B3:F3)</f>
        <v>1500000</v>
      </c>
      <c r="F5" s="19">
        <f>STDEV('Data Mentah'!B3:F3)</f>
        <v>0</v>
      </c>
    </row>
    <row r="6" spans="1:6" x14ac:dyDescent="0.2">
      <c r="A6" s="18" t="s">
        <v>8</v>
      </c>
      <c r="B6" s="18">
        <f>COUNT('Data Mentah'!B4:F4)</f>
        <v>5</v>
      </c>
      <c r="C6" s="19">
        <f>MIN('Data Mentah'!B4:F4)</f>
        <v>1200000</v>
      </c>
      <c r="D6" s="19">
        <f>MAX('Data Mentah'!B4:F4)</f>
        <v>1500000</v>
      </c>
      <c r="E6" s="19">
        <f>AVERAGE('Data Mentah'!B4:F4)</f>
        <v>1370000</v>
      </c>
      <c r="F6" s="19">
        <f>STDEV('Data Mentah'!B4:F4)</f>
        <v>120415.94578792296</v>
      </c>
    </row>
    <row r="7" spans="1:6" x14ac:dyDescent="0.2">
      <c r="A7" s="18" t="s">
        <v>9</v>
      </c>
      <c r="B7" s="18">
        <f>COUNT('Data Mentah'!B5:F5)</f>
        <v>5</v>
      </c>
      <c r="C7" s="19">
        <f>MIN('Data Mentah'!B5:F5)</f>
        <v>400000</v>
      </c>
      <c r="D7" s="19">
        <f>MAX('Data Mentah'!B5:F5)</f>
        <v>480000</v>
      </c>
      <c r="E7" s="19">
        <f>AVERAGE('Data Mentah'!B5:F5)</f>
        <v>442000</v>
      </c>
      <c r="F7" s="19">
        <f>STDEV('Data Mentah'!B5:F5)</f>
        <v>31937.438845342625</v>
      </c>
    </row>
    <row r="8" spans="1:6" x14ac:dyDescent="0.2">
      <c r="A8" s="18" t="s">
        <v>10</v>
      </c>
      <c r="B8" s="18">
        <f>COUNT('Data Mentah'!B6:F6)</f>
        <v>5</v>
      </c>
      <c r="C8" s="19">
        <f>MIN('Data Mentah'!B6:F6)</f>
        <v>600000</v>
      </c>
      <c r="D8" s="19">
        <f>MAX('Data Mentah'!B6:F6)</f>
        <v>750000</v>
      </c>
      <c r="E8" s="19">
        <f>AVERAGE('Data Mentah'!B6:F6)</f>
        <v>684000</v>
      </c>
      <c r="F8" s="19">
        <f>STDEV('Data Mentah'!B6:F6)</f>
        <v>59413.803110051791</v>
      </c>
    </row>
    <row r="9" spans="1:6" x14ac:dyDescent="0.2">
      <c r="A9" s="18" t="s">
        <v>11</v>
      </c>
      <c r="B9" s="18">
        <f>COUNT('Data Mentah'!B7:F7)</f>
        <v>5</v>
      </c>
      <c r="C9" s="19">
        <f>MIN('Data Mentah'!B7:F7)</f>
        <v>500000</v>
      </c>
      <c r="D9" s="19">
        <f>MAX('Data Mentah'!B7:F7)</f>
        <v>500000</v>
      </c>
      <c r="E9" s="19">
        <f>AVERAGE('Data Mentah'!B7:F7)</f>
        <v>500000</v>
      </c>
      <c r="F9" s="19">
        <f>STDEV('Data Mentah'!B7:F7)</f>
        <v>0</v>
      </c>
    </row>
    <row r="10" spans="1:6" x14ac:dyDescent="0.2">
      <c r="A10" s="18" t="s">
        <v>12</v>
      </c>
      <c r="B10" s="18">
        <f>COUNT('Data Mentah'!B8:F8)</f>
        <v>5</v>
      </c>
      <c r="C10" s="19">
        <f>MIN('Data Mentah'!B8:F8)</f>
        <v>300000</v>
      </c>
      <c r="D10" s="19">
        <f>MAX('Data Mentah'!B8:F8)</f>
        <v>450000</v>
      </c>
      <c r="E10" s="19">
        <f>AVERAGE('Data Mentah'!B8:F8)</f>
        <v>380000</v>
      </c>
      <c r="F10" s="19">
        <f>STDEV('Data Mentah'!B8:F8)</f>
        <v>57008.771254956897</v>
      </c>
    </row>
    <row r="11" spans="1:6" x14ac:dyDescent="0.2">
      <c r="A11" s="20" t="s">
        <v>19</v>
      </c>
      <c r="B11" s="20">
        <f>COUNT('Data Mentah'!B9:F9)</f>
        <v>5</v>
      </c>
      <c r="C11" s="21">
        <f>MIN('Data Mentah'!B9:F9)</f>
        <v>16500000</v>
      </c>
      <c r="D11" s="21">
        <f>MAX('Data Mentah'!B9:F9)</f>
        <v>20680000</v>
      </c>
      <c r="E11" s="21">
        <f>AVERAGE('Data Mentah'!B9:F9)</f>
        <v>18636000</v>
      </c>
      <c r="F11" s="21">
        <f>STDEV('Data Mentah'!B9:F9)</f>
        <v>1751408.0050062579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zoomScaleNormal="100" workbookViewId="0">
      <selection activeCell="C15" sqref="C15"/>
    </sheetView>
  </sheetViews>
  <sheetFormatPr defaultColWidth="8.7421875" defaultRowHeight="15" x14ac:dyDescent="0.2"/>
  <cols>
    <col min="1" max="1" width="29.99609375" style="5" customWidth="1"/>
    <col min="2" max="3" width="16.0078125" style="5" customWidth="1"/>
    <col min="4" max="4" width="18.16015625" style="5" customWidth="1"/>
    <col min="5" max="16384" width="8.7421875" style="5"/>
  </cols>
  <sheetData>
    <row r="1" spans="1:4" x14ac:dyDescent="0.2">
      <c r="A1" s="10" t="s">
        <v>20</v>
      </c>
      <c r="B1" s="10" t="s">
        <v>21</v>
      </c>
      <c r="C1" s="10" t="s">
        <v>22</v>
      </c>
      <c r="D1" s="10" t="s">
        <v>23</v>
      </c>
    </row>
    <row r="2" spans="1:4" x14ac:dyDescent="0.2">
      <c r="A2" s="11" t="s">
        <v>1</v>
      </c>
      <c r="B2" s="12">
        <f>'Data Mentah'!B2</f>
        <v>12000000</v>
      </c>
      <c r="C2" s="12">
        <f>B2-'Tabel 3 - Statistik'!E4</f>
        <v>-1760000</v>
      </c>
      <c r="D2" s="12">
        <f>C2^2</f>
        <v>3097600000000</v>
      </c>
    </row>
    <row r="3" spans="1:4" x14ac:dyDescent="0.2">
      <c r="A3" s="11" t="s">
        <v>2</v>
      </c>
      <c r="B3" s="12">
        <f>'Data Mentah'!C2</f>
        <v>12500000</v>
      </c>
      <c r="C3" s="12">
        <f>B3-'Tabel 3 - Statistik'!E4</f>
        <v>-1260000</v>
      </c>
      <c r="D3" s="12">
        <f>C3^2</f>
        <v>1587600000000</v>
      </c>
    </row>
    <row r="4" spans="1:4" x14ac:dyDescent="0.2">
      <c r="A4" s="11" t="s">
        <v>3</v>
      </c>
      <c r="B4" s="12">
        <f>'Data Mentah'!D2</f>
        <v>14000000</v>
      </c>
      <c r="C4" s="12">
        <f>B4-'Tabel 3 - Statistik'!E4</f>
        <v>240000</v>
      </c>
      <c r="D4" s="12">
        <f>C4^2</f>
        <v>57600000000</v>
      </c>
    </row>
    <row r="5" spans="1:4" x14ac:dyDescent="0.2">
      <c r="A5" s="11" t="s">
        <v>4</v>
      </c>
      <c r="B5" s="12">
        <f>'Data Mentah'!E2</f>
        <v>15500000</v>
      </c>
      <c r="C5" s="12">
        <f>B5-'Tabel 3 - Statistik'!E4</f>
        <v>1740000</v>
      </c>
      <c r="D5" s="12">
        <f>C5^2</f>
        <v>3027600000000</v>
      </c>
    </row>
    <row r="6" spans="1:4" x14ac:dyDescent="0.2">
      <c r="A6" s="11" t="s">
        <v>5</v>
      </c>
      <c r="B6" s="12">
        <f>'Data Mentah'!F2</f>
        <v>14800000</v>
      </c>
      <c r="C6" s="12">
        <f>B6-'Tabel 3 - Statistik'!E4</f>
        <v>1040000</v>
      </c>
      <c r="D6" s="12">
        <f>C6^2</f>
        <v>1081600000000</v>
      </c>
    </row>
    <row r="7" spans="1:4" x14ac:dyDescent="0.2">
      <c r="A7" s="13" t="s">
        <v>24</v>
      </c>
      <c r="B7" s="28"/>
      <c r="C7" s="28"/>
      <c r="D7" s="14">
        <f>SUM(D2:D6)</f>
        <v>8852000000000</v>
      </c>
    </row>
    <row r="8" spans="1:4" x14ac:dyDescent="0.2">
      <c r="A8" s="13" t="s">
        <v>25</v>
      </c>
      <c r="B8" s="28"/>
      <c r="C8" s="28"/>
      <c r="D8" s="14">
        <f>D7/4</f>
        <v>2213000000000</v>
      </c>
    </row>
    <row r="9" spans="1:4" x14ac:dyDescent="0.2">
      <c r="A9" s="13" t="s">
        <v>26</v>
      </c>
      <c r="B9" s="28"/>
      <c r="C9" s="28"/>
      <c r="D9" s="14">
        <f>SQRT(D8)</f>
        <v>1487615.5417311289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10"/>
  <sheetViews>
    <sheetView zoomScaleNormal="100" workbookViewId="0">
      <selection activeCell="A16" sqref="A16"/>
    </sheetView>
  </sheetViews>
  <sheetFormatPr defaultColWidth="8.7421875" defaultRowHeight="15" x14ac:dyDescent="0.2"/>
  <cols>
    <col min="1" max="1" width="27.98046875" style="5" customWidth="1"/>
    <col min="2" max="2" width="16.0078125" style="5" customWidth="1"/>
    <col min="3" max="3" width="44.12109375" style="5" bestFit="1" customWidth="1"/>
    <col min="4" max="16384" width="8.7421875" style="5"/>
  </cols>
  <sheetData>
    <row r="2" spans="1:3" x14ac:dyDescent="0.2">
      <c r="A2" s="4" t="s">
        <v>27</v>
      </c>
      <c r="B2" s="4" t="s">
        <v>28</v>
      </c>
      <c r="C2" s="4" t="s">
        <v>29</v>
      </c>
    </row>
    <row r="3" spans="1:3" x14ac:dyDescent="0.2">
      <c r="A3" s="6" t="s">
        <v>30</v>
      </c>
      <c r="B3" s="7">
        <v>15500000</v>
      </c>
      <c r="C3" s="6" t="s">
        <v>31</v>
      </c>
    </row>
    <row r="4" spans="1:3" x14ac:dyDescent="0.2">
      <c r="A4" s="6" t="s">
        <v>32</v>
      </c>
      <c r="B4" s="7">
        <v>15500000</v>
      </c>
      <c r="C4" s="6" t="s">
        <v>33</v>
      </c>
    </row>
    <row r="5" spans="1:3" x14ac:dyDescent="0.2">
      <c r="A5" s="6" t="s">
        <v>34</v>
      </c>
      <c r="B5" s="7">
        <v>15480000</v>
      </c>
      <c r="C5" s="6" t="s">
        <v>35</v>
      </c>
    </row>
    <row r="6" spans="1:3" x14ac:dyDescent="0.2">
      <c r="A6" s="8" t="s">
        <v>36</v>
      </c>
      <c r="B6" s="9">
        <f>B4</f>
        <v>15500000</v>
      </c>
      <c r="C6" s="8" t="s">
        <v>37</v>
      </c>
    </row>
    <row r="8" spans="1:3" x14ac:dyDescent="0.2">
      <c r="A8" s="35" t="s">
        <v>38</v>
      </c>
      <c r="B8" s="35"/>
      <c r="C8" s="35"/>
    </row>
    <row r="9" spans="1:3" x14ac:dyDescent="0.2">
      <c r="A9" s="6" t="s">
        <v>39</v>
      </c>
      <c r="B9" s="7">
        <f>B4-B5</f>
        <v>20000</v>
      </c>
    </row>
    <row r="10" spans="1:3" x14ac:dyDescent="0.2">
      <c r="A10" s="6" t="s">
        <v>40</v>
      </c>
      <c r="B10" s="29">
        <f>(B4-B5)/B4</f>
        <v>1.2903225806451613E-3</v>
      </c>
    </row>
  </sheetData>
  <mergeCells count="1">
    <mergeCell ref="A8:C8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topLeftCell="A4" zoomScaleNormal="100" workbookViewId="0">
      <selection activeCell="D18" sqref="D18"/>
    </sheetView>
  </sheetViews>
  <sheetFormatPr defaultColWidth="8.7421875" defaultRowHeight="15" x14ac:dyDescent="0.2"/>
  <cols>
    <col min="1" max="1" width="11.97265625" style="1" customWidth="1"/>
    <col min="2" max="6" width="16.0078125" style="1" customWidth="1"/>
    <col min="7" max="7" width="11.97265625" style="1" customWidth="1"/>
    <col min="8" max="16384" width="8.7421875" style="1"/>
  </cols>
  <sheetData>
    <row r="1" spans="1:7" x14ac:dyDescent="0.2">
      <c r="A1" s="30" t="s">
        <v>41</v>
      </c>
      <c r="B1" s="31">
        <v>0.01</v>
      </c>
    </row>
    <row r="3" spans="1:7" ht="24.75" x14ac:dyDescent="0.2">
      <c r="A3" s="4" t="s">
        <v>20</v>
      </c>
      <c r="B3" s="4" t="s">
        <v>0</v>
      </c>
      <c r="C3" s="4" t="s">
        <v>42</v>
      </c>
      <c r="D3" s="4" t="s">
        <v>43</v>
      </c>
      <c r="E3" s="4" t="s">
        <v>39</v>
      </c>
      <c r="F3" s="4" t="s">
        <v>40</v>
      </c>
      <c r="G3" s="4" t="s">
        <v>44</v>
      </c>
    </row>
    <row r="4" spans="1:7" x14ac:dyDescent="0.2">
      <c r="A4" s="2" t="s">
        <v>1</v>
      </c>
      <c r="B4" s="2" t="s">
        <v>45</v>
      </c>
      <c r="C4" s="33">
        <v>12000000</v>
      </c>
      <c r="D4" s="33">
        <v>11980000</v>
      </c>
      <c r="E4" s="3">
        <f t="shared" ref="E4:E13" si="0">ABS(C4-D4)</f>
        <v>20000</v>
      </c>
      <c r="F4" s="32">
        <f t="shared" ref="F4:F13" si="1">E4/C4</f>
        <v>1.6666666666666668E-3</v>
      </c>
      <c r="G4" s="2" t="str">
        <f t="shared" ref="G4:G13" si="2">IF(F4&lt;=$B$1,"Valid","Tidak Valid")</f>
        <v>Valid</v>
      </c>
    </row>
    <row r="5" spans="1:7" x14ac:dyDescent="0.2">
      <c r="A5" s="2" t="s">
        <v>1</v>
      </c>
      <c r="B5" s="2" t="s">
        <v>8</v>
      </c>
      <c r="C5" s="33">
        <v>1200000</v>
      </c>
      <c r="D5" s="33">
        <v>1210000</v>
      </c>
      <c r="E5" s="3">
        <f t="shared" si="0"/>
        <v>10000</v>
      </c>
      <c r="F5" s="32">
        <f t="shared" si="1"/>
        <v>8.3333333333333332E-3</v>
      </c>
      <c r="G5" s="2" t="str">
        <f t="shared" si="2"/>
        <v>Valid</v>
      </c>
    </row>
    <row r="6" spans="1:7" x14ac:dyDescent="0.2">
      <c r="A6" s="2" t="s">
        <v>2</v>
      </c>
      <c r="B6" s="2" t="s">
        <v>45</v>
      </c>
      <c r="C6" s="33">
        <v>12500000</v>
      </c>
      <c r="D6" s="33">
        <v>12520000</v>
      </c>
      <c r="E6" s="3">
        <f t="shared" si="0"/>
        <v>20000</v>
      </c>
      <c r="F6" s="32">
        <f t="shared" si="1"/>
        <v>1.6000000000000001E-3</v>
      </c>
      <c r="G6" s="2" t="str">
        <f t="shared" si="2"/>
        <v>Valid</v>
      </c>
    </row>
    <row r="7" spans="1:7" x14ac:dyDescent="0.2">
      <c r="A7" s="2" t="s">
        <v>2</v>
      </c>
      <c r="B7" s="2" t="s">
        <v>8</v>
      </c>
      <c r="C7" s="33">
        <v>1300000</v>
      </c>
      <c r="D7" s="33">
        <v>1290000</v>
      </c>
      <c r="E7" s="3">
        <f t="shared" si="0"/>
        <v>10000</v>
      </c>
      <c r="F7" s="32">
        <f t="shared" si="1"/>
        <v>7.6923076923076927E-3</v>
      </c>
      <c r="G7" s="2" t="str">
        <f t="shared" si="2"/>
        <v>Valid</v>
      </c>
    </row>
    <row r="8" spans="1:7" x14ac:dyDescent="0.2">
      <c r="A8" s="2" t="s">
        <v>3</v>
      </c>
      <c r="B8" s="2" t="s">
        <v>45</v>
      </c>
      <c r="C8" s="33">
        <v>14000000</v>
      </c>
      <c r="D8" s="33">
        <v>13980000</v>
      </c>
      <c r="E8" s="3">
        <f t="shared" si="0"/>
        <v>20000</v>
      </c>
      <c r="F8" s="32">
        <f t="shared" si="1"/>
        <v>1.4285714285714286E-3</v>
      </c>
      <c r="G8" s="2" t="str">
        <f t="shared" si="2"/>
        <v>Valid</v>
      </c>
    </row>
    <row r="9" spans="1:7" x14ac:dyDescent="0.2">
      <c r="A9" s="2" t="s">
        <v>3</v>
      </c>
      <c r="B9" s="2" t="s">
        <v>10</v>
      </c>
      <c r="C9" s="33">
        <v>700000</v>
      </c>
      <c r="D9" s="33">
        <v>710000</v>
      </c>
      <c r="E9" s="3">
        <f t="shared" si="0"/>
        <v>10000</v>
      </c>
      <c r="F9" s="32">
        <f t="shared" si="1"/>
        <v>1.4285714285714285E-2</v>
      </c>
      <c r="G9" s="2" t="str">
        <f t="shared" si="2"/>
        <v>Tidak Valid</v>
      </c>
    </row>
    <row r="10" spans="1:7" x14ac:dyDescent="0.2">
      <c r="A10" s="2" t="s">
        <v>4</v>
      </c>
      <c r="B10" s="2" t="s">
        <v>45</v>
      </c>
      <c r="C10" s="33">
        <v>15500000</v>
      </c>
      <c r="D10" s="33">
        <v>15480000</v>
      </c>
      <c r="E10" s="3">
        <f t="shared" si="0"/>
        <v>20000</v>
      </c>
      <c r="F10" s="32">
        <f t="shared" si="1"/>
        <v>1.2903225806451613E-3</v>
      </c>
      <c r="G10" s="2" t="str">
        <f t="shared" si="2"/>
        <v>Valid</v>
      </c>
    </row>
    <row r="11" spans="1:7" x14ac:dyDescent="0.2">
      <c r="A11" s="2" t="s">
        <v>4</v>
      </c>
      <c r="B11" s="2" t="s">
        <v>9</v>
      </c>
      <c r="C11" s="33">
        <v>480000</v>
      </c>
      <c r="D11" s="33">
        <v>475000</v>
      </c>
      <c r="E11" s="3">
        <f t="shared" si="0"/>
        <v>5000</v>
      </c>
      <c r="F11" s="32">
        <f t="shared" si="1"/>
        <v>1.0416666666666666E-2</v>
      </c>
      <c r="G11" s="2" t="str">
        <f t="shared" si="2"/>
        <v>Tidak Valid</v>
      </c>
    </row>
    <row r="12" spans="1:7" x14ac:dyDescent="0.2">
      <c r="A12" s="2" t="s">
        <v>5</v>
      </c>
      <c r="B12" s="2" t="s">
        <v>45</v>
      </c>
      <c r="C12" s="33">
        <v>14800000</v>
      </c>
      <c r="D12" s="33">
        <v>14820000</v>
      </c>
      <c r="E12" s="3">
        <f t="shared" si="0"/>
        <v>20000</v>
      </c>
      <c r="F12" s="32">
        <f t="shared" si="1"/>
        <v>1.3513513513513514E-3</v>
      </c>
      <c r="G12" s="2" t="str">
        <f t="shared" si="2"/>
        <v>Valid</v>
      </c>
    </row>
    <row r="13" spans="1:7" x14ac:dyDescent="0.2">
      <c r="A13" s="2" t="s">
        <v>5</v>
      </c>
      <c r="B13" s="2" t="s">
        <v>12</v>
      </c>
      <c r="C13" s="33">
        <v>400000</v>
      </c>
      <c r="D13" s="33">
        <v>395000</v>
      </c>
      <c r="E13" s="3">
        <f t="shared" si="0"/>
        <v>5000</v>
      </c>
      <c r="F13" s="32">
        <f t="shared" si="1"/>
        <v>1.2500000000000001E-2</v>
      </c>
      <c r="G13" s="2" t="str">
        <f t="shared" si="2"/>
        <v>Tidak Valid</v>
      </c>
    </row>
    <row r="15" spans="1:7" x14ac:dyDescent="0.2">
      <c r="A15" s="36" t="s">
        <v>73</v>
      </c>
      <c r="B15" s="36"/>
      <c r="C15" s="36"/>
      <c r="D15" s="36"/>
      <c r="E15" s="36"/>
      <c r="F15" s="36"/>
      <c r="G15" s="36"/>
    </row>
  </sheetData>
  <mergeCells count="1">
    <mergeCell ref="A15:G15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I6"/>
  <sheetViews>
    <sheetView zoomScaleNormal="100" workbookViewId="0">
      <selection activeCell="E18" sqref="E18"/>
    </sheetView>
  </sheetViews>
  <sheetFormatPr defaultColWidth="8.7421875" defaultRowHeight="15" x14ac:dyDescent="0.2"/>
  <cols>
    <col min="1" max="1" width="8.7421875" style="5"/>
    <col min="2" max="2" width="13.98828125" style="5" customWidth="1"/>
    <col min="3" max="9" width="14.9296875" style="5" customWidth="1"/>
    <col min="10" max="16384" width="8.7421875" style="5"/>
  </cols>
  <sheetData>
    <row r="3" spans="2:9" ht="36" x14ac:dyDescent="0.2"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51</v>
      </c>
      <c r="H3" s="4" t="s">
        <v>52</v>
      </c>
      <c r="I3" s="4" t="s">
        <v>53</v>
      </c>
    </row>
    <row r="4" spans="2:9" x14ac:dyDescent="0.2">
      <c r="B4" s="6" t="s">
        <v>54</v>
      </c>
      <c r="C4" s="7">
        <v>11000</v>
      </c>
      <c r="D4" s="7">
        <v>1200</v>
      </c>
      <c r="E4" s="7">
        <v>1300</v>
      </c>
      <c r="F4" s="7">
        <v>1000</v>
      </c>
      <c r="G4" s="7">
        <f>C4+D4+E4+F4</f>
        <v>14500</v>
      </c>
      <c r="H4" s="29">
        <v>0.45</v>
      </c>
      <c r="I4" s="7">
        <f>G4+(H4*G4)</f>
        <v>21025</v>
      </c>
    </row>
    <row r="5" spans="2:9" x14ac:dyDescent="0.2">
      <c r="B5" s="6" t="s">
        <v>55</v>
      </c>
      <c r="C5" s="7">
        <v>13500</v>
      </c>
      <c r="D5" s="7">
        <v>1500</v>
      </c>
      <c r="E5" s="7">
        <v>1500</v>
      </c>
      <c r="F5" s="7">
        <v>1000</v>
      </c>
      <c r="G5" s="7">
        <f>C5+D5+E5+F5</f>
        <v>17500</v>
      </c>
      <c r="H5" s="29">
        <v>0.55000000000000004</v>
      </c>
      <c r="I5" s="7">
        <f>G5+(H5*G5)</f>
        <v>27125</v>
      </c>
    </row>
    <row r="6" spans="2:9" x14ac:dyDescent="0.2">
      <c r="B6" s="6" t="s">
        <v>56</v>
      </c>
      <c r="C6" s="7">
        <v>4500</v>
      </c>
      <c r="D6" s="7">
        <v>600</v>
      </c>
      <c r="E6" s="7">
        <v>800</v>
      </c>
      <c r="F6" s="7">
        <v>600</v>
      </c>
      <c r="G6" s="7">
        <f>C6+D6+E6+F6</f>
        <v>6500</v>
      </c>
      <c r="H6" s="29">
        <v>0.75</v>
      </c>
      <c r="I6" s="7">
        <f>G6+(H6*G6)</f>
        <v>11375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1"/>
  <sheetViews>
    <sheetView tabSelected="1" zoomScaleNormal="100" workbookViewId="0">
      <selection activeCell="C18" sqref="C18"/>
    </sheetView>
  </sheetViews>
  <sheetFormatPr defaultColWidth="8.7421875" defaultRowHeight="15" x14ac:dyDescent="0.2"/>
  <cols>
    <col min="1" max="1" width="8.7421875" style="5"/>
    <col min="2" max="2" width="6.05078125" style="5" customWidth="1"/>
    <col min="3" max="3" width="32.015625" style="5" customWidth="1"/>
    <col min="4" max="5" width="16.0078125" style="5" customWidth="1"/>
    <col min="6" max="16384" width="8.7421875" style="5"/>
  </cols>
  <sheetData>
    <row r="2" spans="2:5" x14ac:dyDescent="0.2">
      <c r="B2" s="10" t="s">
        <v>57</v>
      </c>
      <c r="C2" s="10" t="s">
        <v>58</v>
      </c>
      <c r="D2" s="10" t="s">
        <v>59</v>
      </c>
      <c r="E2" s="10" t="s">
        <v>60</v>
      </c>
    </row>
    <row r="3" spans="2:5" x14ac:dyDescent="0.2">
      <c r="B3" s="11">
        <v>1</v>
      </c>
      <c r="C3" s="11" t="s">
        <v>61</v>
      </c>
      <c r="D3" s="12">
        <f>'Bantu-HPP&amp;HargaJual'!G4</f>
        <v>14500</v>
      </c>
      <c r="E3" s="11" t="s">
        <v>62</v>
      </c>
    </row>
    <row r="4" spans="2:5" x14ac:dyDescent="0.2">
      <c r="B4" s="11">
        <v>2</v>
      </c>
      <c r="C4" s="11" t="s">
        <v>63</v>
      </c>
      <c r="D4" s="12">
        <f>'Bantu-HPP&amp;HargaJual'!G5</f>
        <v>17500</v>
      </c>
      <c r="E4" s="11" t="s">
        <v>62</v>
      </c>
    </row>
    <row r="5" spans="2:5" x14ac:dyDescent="0.2">
      <c r="B5" s="11">
        <v>3</v>
      </c>
      <c r="C5" s="11" t="s">
        <v>64</v>
      </c>
      <c r="D5" s="12">
        <f>'Bantu-HPP&amp;HargaJual'!G6</f>
        <v>6500</v>
      </c>
      <c r="E5" s="11" t="s">
        <v>62</v>
      </c>
    </row>
    <row r="6" spans="2:5" x14ac:dyDescent="0.2">
      <c r="B6" s="11">
        <v>4</v>
      </c>
      <c r="C6" s="11" t="s">
        <v>65</v>
      </c>
      <c r="D6" s="34">
        <f>'Bantu-HPP&amp;HargaJual'!H4</f>
        <v>0.45</v>
      </c>
      <c r="E6" s="11" t="s">
        <v>62</v>
      </c>
    </row>
    <row r="7" spans="2:5" x14ac:dyDescent="0.2">
      <c r="B7" s="11">
        <v>5</v>
      </c>
      <c r="C7" s="11" t="s">
        <v>66</v>
      </c>
      <c r="D7" s="34">
        <f>'Bantu-HPP&amp;HargaJual'!H5</f>
        <v>0.55000000000000004</v>
      </c>
      <c r="E7" s="11" t="s">
        <v>62</v>
      </c>
    </row>
    <row r="8" spans="2:5" x14ac:dyDescent="0.2">
      <c r="B8" s="11">
        <v>6</v>
      </c>
      <c r="C8" s="11" t="s">
        <v>67</v>
      </c>
      <c r="D8" s="34">
        <f>'Bantu-HPP&amp;HargaJual'!H6</f>
        <v>0.75</v>
      </c>
      <c r="E8" s="11" t="s">
        <v>62</v>
      </c>
    </row>
    <row r="9" spans="2:5" x14ac:dyDescent="0.2">
      <c r="B9" s="11">
        <v>7</v>
      </c>
      <c r="C9" s="11" t="s">
        <v>68</v>
      </c>
      <c r="D9" s="12">
        <f>'Bantu-HPP&amp;HargaJual'!I4</f>
        <v>21025</v>
      </c>
      <c r="E9" s="11" t="s">
        <v>69</v>
      </c>
    </row>
    <row r="10" spans="2:5" x14ac:dyDescent="0.2">
      <c r="B10" s="11">
        <v>8</v>
      </c>
      <c r="C10" s="11" t="s">
        <v>70</v>
      </c>
      <c r="D10" s="12">
        <f>'Bantu-HPP&amp;HargaJual'!I5</f>
        <v>27125</v>
      </c>
      <c r="E10" s="11" t="s">
        <v>69</v>
      </c>
    </row>
    <row r="11" spans="2:5" x14ac:dyDescent="0.2">
      <c r="B11" s="11">
        <v>9</v>
      </c>
      <c r="C11" s="11" t="s">
        <v>71</v>
      </c>
      <c r="D11" s="12">
        <f>'Bantu-HPP&amp;HargaJual'!I6</f>
        <v>11375</v>
      </c>
      <c r="E11" s="11" t="s">
        <v>69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7</vt:i4>
      </vt:variant>
    </vt:vector>
  </HeadingPairs>
  <TitlesOfParts>
    <vt:vector size="7" baseType="lpstr">
      <vt:lpstr>Data Mentah</vt:lpstr>
      <vt:lpstr>Tabel 3 - Statistik</vt:lpstr>
      <vt:lpstr>Bantu-StDev BahanBaku</vt:lpstr>
      <vt:lpstr>Tabel 4 - Triangulasi Apr</vt:lpstr>
      <vt:lpstr>Tabel 5 - Triangulasi Semua</vt:lpstr>
      <vt:lpstr>Bantu-HPP&amp;HargaJual</vt:lpstr>
      <vt:lpstr>Tabel 6 - Member 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why</cp:lastModifiedBy>
  <cp:revision>0</cp:revision>
  <dcterms:created xsi:type="dcterms:W3CDTF">2026-07-29T08:28:55Z</dcterms:created>
  <dcterms:modified xsi:type="dcterms:W3CDTF">2026-07-29T09:17:04Z</dcterms:modified>
  <dc:language>en-US</dc:language>
</cp:coreProperties>
</file>